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2CB46C9-C0B6-45AE-ACEB-AF2527176AC7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8" i="6" l="1"/>
  <c r="O84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<sst xmlns="http://schemas.openxmlformats.org/spreadsheetml/2006/main" count="1121" uniqueCount="295">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</sst>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8" totalsRowCount="1" headerRowDxfId="47" dataDxfId="46" totalsRowDxfId="45">
  <autoFilter ref="A1:O847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8"/>
  <sheetViews>
    <sheetView rightToLeft="1" topLeftCell="D1" zoomScale="59" zoomScaleNormal="59" workbookViewId="0">
      <pane ySplit="1" topLeftCell="A764" activePane="bottomLeft" state="frozen"/>
      <selection pane="bottomLeft" activeCell="AB768" sqref="AB76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289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290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291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292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293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294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9"/>
  <sheetViews>
    <sheetView rightToLeft="1" tabSelected="1" workbookViewId="0">
      <pane ySplit="1" topLeftCell="A202" activePane="bottomLeft" state="frozen"/>
      <selection activeCell="AA578" sqref="AA578"/>
      <selection pane="bottomLeft" activeCell="D208" sqref="D20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289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  <row r="205" spans="1:10" ht="25.8" customHeight="1">
      <c r="A205" s="43" t="s">
        <v>290</v>
      </c>
      <c r="B205" s="42">
        <v>3991.88</v>
      </c>
      <c r="C205" s="42">
        <v>800.36</v>
      </c>
      <c r="D205" s="42">
        <v>1180.8499999999999</v>
      </c>
      <c r="E205" s="42">
        <v>8.8000000000000007</v>
      </c>
      <c r="F205" s="42">
        <v>2.33</v>
      </c>
      <c r="G205" s="42">
        <v>8.91</v>
      </c>
      <c r="H205" s="42">
        <v>319.41000000000003</v>
      </c>
      <c r="I205" s="42">
        <v>0</v>
      </c>
      <c r="J205" s="42"/>
    </row>
    <row r="206" spans="1:10" ht="25.8" customHeight="1">
      <c r="A206" s="43" t="s">
        <v>291</v>
      </c>
      <c r="B206" s="42">
        <v>5218.45</v>
      </c>
      <c r="C206" s="42">
        <v>1082</v>
      </c>
      <c r="D206" s="42">
        <v>1559.19</v>
      </c>
      <c r="E206" s="42">
        <v>65.290000000000006</v>
      </c>
      <c r="F206" s="42">
        <v>2.41</v>
      </c>
      <c r="G206" s="42">
        <v>18.010000000000002</v>
      </c>
      <c r="H206" s="42">
        <v>470.47</v>
      </c>
      <c r="I206" s="42">
        <v>0</v>
      </c>
      <c r="J206" s="42"/>
    </row>
    <row r="207" spans="1:10" ht="25.8" customHeight="1">
      <c r="A207" s="43" t="s">
        <v>292</v>
      </c>
      <c r="B207" s="42">
        <v>4461.8900000000003</v>
      </c>
      <c r="C207" s="42">
        <v>882.43</v>
      </c>
      <c r="D207" s="42">
        <v>1411.85</v>
      </c>
      <c r="E207" s="42">
        <v>6.57</v>
      </c>
      <c r="F207" s="42">
        <v>1.71</v>
      </c>
      <c r="G207" s="42">
        <v>14.93</v>
      </c>
      <c r="H207" s="42">
        <v>555.26</v>
      </c>
      <c r="I207" s="42">
        <v>0</v>
      </c>
      <c r="J207" s="42"/>
    </row>
    <row r="208" spans="1:10" ht="25.8" customHeight="1">
      <c r="A208" s="43" t="s">
        <v>293</v>
      </c>
      <c r="B208" s="42">
        <v>3964.5</v>
      </c>
      <c r="C208" s="42">
        <v>788.62</v>
      </c>
      <c r="D208" s="42">
        <v>1018.2</v>
      </c>
      <c r="E208" s="42">
        <v>19.22</v>
      </c>
      <c r="F208" s="42">
        <v>1.74</v>
      </c>
      <c r="G208" s="42">
        <v>9.83</v>
      </c>
      <c r="H208" s="42">
        <v>390.17</v>
      </c>
      <c r="I208" s="42">
        <v>0</v>
      </c>
      <c r="J208" s="42"/>
    </row>
    <row r="209" spans="1:10" ht="25.8" customHeight="1">
      <c r="A209" s="43" t="s">
        <v>294</v>
      </c>
      <c r="B209" s="42">
        <v>4527.8999999999996</v>
      </c>
      <c r="C209" s="42">
        <v>704.11</v>
      </c>
      <c r="D209" s="42">
        <v>1131.3900000000001</v>
      </c>
      <c r="E209" s="42">
        <v>8.34</v>
      </c>
      <c r="F209" s="42">
        <v>1.2</v>
      </c>
      <c r="G209" s="42">
        <v>16.760000000000002</v>
      </c>
      <c r="H209" s="42">
        <v>339.42</v>
      </c>
      <c r="I209" s="42">
        <v>0.11</v>
      </c>
      <c r="J20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8"/>
  <sheetViews>
    <sheetView rightToLeft="1" zoomScale="140" zoomScaleNormal="140" workbookViewId="0">
      <pane ySplit="1" topLeftCell="A840" activePane="bottomLeft" state="frozen"/>
      <selection activeCell="G40" sqref="G40"/>
      <selection pane="bottomLeft" activeCell="D849" sqref="D84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5">
      <c r="A843" s="33" t="s">
        <v>290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5">
      <c r="A844" s="33" t="s">
        <v>291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5">
      <c r="A845" s="33" t="s">
        <v>292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5">
      <c r="A846" s="33" t="s">
        <v>293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5">
      <c r="A847" s="33" t="s">
        <v>294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5" ht="14.55" customHeight="1">
      <c r="A848" s="33" t="s">
        <v>81</v>
      </c>
      <c r="H848" s="27"/>
      <c r="J848" s="35">
        <f>SUBTOTAL(109,Table2[ورود و خروج سهام])</f>
        <v>-201583</v>
      </c>
      <c r="O848" s="27">
        <f>SUBTOTAL(109,Table2[سال اخیر])</f>
        <v>-123785</v>
      </c>
    </row>
  </sheetData>
  <phoneticPr fontId="1" type="noConversion"/>
  <conditionalFormatting sqref="C223:C847">
    <cfRule type="cellIs" dxfId="15" priority="2" operator="greaterThan">
      <formula>0</formula>
    </cfRule>
  </conditionalFormatting>
  <conditionalFormatting sqref="D223:D847">
    <cfRule type="cellIs" dxfId="14" priority="1" operator="greaterThan">
      <formula>0</formula>
    </cfRule>
  </conditionalFormatting>
  <conditionalFormatting sqref="E223:E847">
    <cfRule type="cellIs" dxfId="13" priority="8" operator="greaterThan">
      <formula>0</formula>
    </cfRule>
  </conditionalFormatting>
  <conditionalFormatting sqref="F223:F847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9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2024-04-09T12:07:17Z</dcterms:modified>
</cp:coreProperties>
</file>